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<sst xmlns="http://schemas.openxmlformats.org/spreadsheetml/2006/main" count="121" uniqueCount="50">
  <si>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</si>
  <si>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</si>
  <si>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</si>
  <si>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</si>
  <si>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</si>
  <si>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</si>
  <si>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</si>
  <si>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</si>
  <si>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</si>
  <si>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</si>
  <si>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</si>
  <si>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</si>
  <si>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</si>
  <si>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Завражье</t>
  </si>
  <si>
    <t xml:space="preserve"> 0,4 Завражье ТСН 1 ао RS</t>
  </si>
  <si>
    <t xml:space="preserve"> 10 Завражье Т 1 ап RS</t>
  </si>
  <si>
    <t xml:space="preserve"> 10 Завражье Т 2 ап RS</t>
  </si>
  <si>
    <t xml:space="preserve"> 10 Завражье-Высокая ао RS</t>
  </si>
  <si>
    <t xml:space="preserve"> 10 Завражье-Ермаково ао RS</t>
  </si>
  <si>
    <t xml:space="preserve"> 10 Завражье-Ермаково ап RS</t>
  </si>
  <si>
    <t xml:space="preserve"> 10 Завражье-Старыгино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</si>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</sst>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>
      <selection activeCell="A24" sqref="A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268680.12099999998</v>
      </c>
      <c r="C9" s="32">
        <v>268684.08199999999</v>
      </c>
      <c r="D9" s="33">
        <v>1</v>
      </c>
      <c r="E9" s="34">
        <v>3.9609999999999999</v>
      </c>
      <c r="F9" s="35">
        <v>3.9620000000000002</v>
      </c>
      <c r="G9" s="35">
        <v>-1E-3</v>
      </c>
      <c r="H9" s="36">
        <v>-0.03</v>
      </c>
    </row>
    <row r="10" spans="1:10" x14ac:dyDescent="0.25">
      <c r="A10" s="37" t="s">
        <v>15</v>
      </c>
      <c r="B10" s="38">
        <v>4458.3242</v>
      </c>
      <c r="C10" s="38">
        <v>4460.2263000000003</v>
      </c>
      <c r="D10" s="39">
        <v>3000</v>
      </c>
      <c r="E10" s="40">
        <v>5706.3</v>
      </c>
      <c r="F10" s="41">
        <v>5706.3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1785.3823</v>
      </c>
      <c r="C11" s="38">
        <v>1786.3571999999999</v>
      </c>
      <c r="D11" s="39">
        <v>4000</v>
      </c>
      <c r="E11" s="40">
        <v>3899.6</v>
      </c>
      <c r="F11" s="41">
        <v>3899.6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3929.4169999999999</v>
      </c>
      <c r="C12" s="38">
        <v>3931.9485</v>
      </c>
      <c r="D12" s="39">
        <v>1000</v>
      </c>
      <c r="E12" s="40">
        <v>2531.5</v>
      </c>
      <c r="F12" s="41">
        <v>2531.5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8330.4871999999996</v>
      </c>
      <c r="C13" s="38">
        <v>8334.2993000000006</v>
      </c>
      <c r="D13" s="39">
        <v>1500</v>
      </c>
      <c r="E13" s="40">
        <v>5718.15</v>
      </c>
      <c r="F13" s="41">
        <v>5718.15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43.525700000000001</v>
      </c>
      <c r="C14" s="38">
        <v>43.525700000000001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ht="16.5" thickBot="1" x14ac:dyDescent="0.3">
      <c r="A15" s="43" t="s">
        <v>20</v>
      </c>
      <c r="B15" s="44">
        <v>2361.6428999999998</v>
      </c>
      <c r="C15" s="44">
        <v>2362.9996000000001</v>
      </c>
      <c r="D15" s="45">
        <v>1000</v>
      </c>
      <c r="E15" s="46">
        <v>1356.7</v>
      </c>
      <c r="F15" s="47">
        <v>1356.7</v>
      </c>
      <c r="G15" s="47">
        <v>0</v>
      </c>
      <c r="H15" s="48">
        <v>0</v>
      </c>
    </row>
    <row r="16" spans="1:10" x14ac:dyDescent="0.25">
      <c r="E16" s="49">
        <f>SUM(E9:E15)</f>
        <v>19216.210999999999</v>
      </c>
      <c r="F16" s="50">
        <f>SUM(F9:F15)</f>
        <v>19216.212000000003</v>
      </c>
      <c r="G16" s="50">
        <f>SUM(G9:G15)</f>
        <v>-1E-3</v>
      </c>
    </row>
    <row r="20" spans="1:8" ht="12.75" x14ac:dyDescent="0.2">
      <c r="A20" s="51"/>
      <c r="B20" s="51"/>
      <c r="C20" s="51"/>
      <c r="D20" s="51"/>
      <c r="E20" s="51"/>
      <c r="F20" s="51"/>
      <c r="G20" s="51"/>
      <c r="H20" s="51"/>
    </row>
    <row r="21" spans="1:8" ht="25.5" x14ac:dyDescent="0.2">
      <c r="A21" s="22" t="s">
        <v>1</v>
      </c>
      <c r="B21" s="22"/>
      <c r="C21" s="22"/>
      <c r="D21" s="22"/>
      <c r="E21" s="22"/>
      <c r="F21" s="22"/>
      <c r="G21" s="22"/>
      <c r="H21" s="22"/>
    </row>
    <row r="22" spans="1:8" ht="18.75" x14ac:dyDescent="0.2">
      <c r="A22" s="53"/>
      <c r="B22" s="58"/>
      <c r="C22" s="58"/>
      <c r="D22" s="57"/>
      <c r="E22" s="60"/>
      <c r="F22" s="54"/>
      <c r="G22" s="54"/>
      <c r="H22" s="51"/>
    </row>
    <row r="23" spans="1:8" x14ac:dyDescent="0.2">
      <c r="A23" s="51"/>
      <c r="B23" s="59"/>
      <c r="C23" s="59"/>
      <c r="D23" s="51"/>
      <c r="E23" s="61"/>
      <c r="F23" s="51"/>
      <c r="G23" s="51"/>
      <c r="H23" s="55" t="s">
        <v>21</v>
      </c>
    </row>
    <row r="24" spans="1:8" ht="18.75" x14ac:dyDescent="0.2">
      <c r="A24" s="52" t="s">
        <v>13</v>
      </c>
      <c r="B24" s="59"/>
      <c r="C24" s="59"/>
      <c r="D24" s="51"/>
      <c r="E24" s="61"/>
      <c r="F24" s="51"/>
      <c r="G24" s="51"/>
      <c r="H24" s="56" t="s">
        <v>12</v>
      </c>
    </row>
    <row r="25" spans="1:8" ht="13.5" thickBot="1" x14ac:dyDescent="0.25">
      <c r="A25" s="51"/>
      <c r="B25" s="51"/>
      <c r="C25" s="51"/>
      <c r="D25" s="51"/>
      <c r="E25" s="51"/>
      <c r="F25" s="51"/>
      <c r="G25" s="51"/>
      <c r="H25" s="51"/>
    </row>
    <row r="26" spans="1:8" ht="63" x14ac:dyDescent="0.2">
      <c r="A26" s="23" t="s">
        <v>0</v>
      </c>
      <c r="B26" s="25" t="s">
        <v>2</v>
      </c>
      <c r="C26" s="25" t="s">
        <v>3</v>
      </c>
      <c r="D26" s="27" t="s">
        <v>6</v>
      </c>
      <c r="E26" s="62" t="s">
        <v>10</v>
      </c>
      <c r="F26" s="62" t="s">
        <v>9</v>
      </c>
      <c r="G26" s="62" t="s">
        <v>7</v>
      </c>
      <c r="H26" s="29" t="s">
        <v>4</v>
      </c>
    </row>
    <row r="27" spans="1:8" ht="16.5" thickBot="1" x14ac:dyDescent="0.25">
      <c r="A27" s="24"/>
      <c r="B27" s="26"/>
      <c r="C27" s="26"/>
      <c r="D27" s="28"/>
      <c r="E27" s="63" t="s">
        <v>22</v>
      </c>
      <c r="F27" s="63" t="s">
        <v>22</v>
      </c>
      <c r="G27" s="63" t="s">
        <v>22</v>
      </c>
      <c r="H27" s="30"/>
    </row>
    <row r="28" spans="1:8" x14ac:dyDescent="0.25">
      <c r="A28" s="64" t="s">
        <v>14</v>
      </c>
      <c r="B28" s="65"/>
      <c r="C28" s="65"/>
      <c r="D28" s="66">
        <v>1</v>
      </c>
      <c r="E28" s="67"/>
      <c r="F28" s="68"/>
      <c r="G28" s="68"/>
      <c r="H28" s="69"/>
    </row>
    <row r="29" spans="1:8" x14ac:dyDescent="0.25">
      <c r="A29" s="70" t="s">
        <v>15</v>
      </c>
      <c r="B29" s="71">
        <v>2445.2637</v>
      </c>
      <c r="C29" s="71">
        <v>2446.5742</v>
      </c>
      <c r="D29" s="72">
        <v>3000</v>
      </c>
      <c r="E29" s="73">
        <v>3931.5</v>
      </c>
      <c r="F29" s="74">
        <v>3931.5</v>
      </c>
      <c r="G29" s="74">
        <v>0</v>
      </c>
      <c r="H29" s="75">
        <v>0</v>
      </c>
    </row>
    <row r="30" spans="1:8" x14ac:dyDescent="0.25">
      <c r="A30" s="70" t="s">
        <v>16</v>
      </c>
      <c r="B30" s="71">
        <v>1304.8379</v>
      </c>
      <c r="C30" s="71">
        <v>1305.6814999999999</v>
      </c>
      <c r="D30" s="72">
        <v>4000</v>
      </c>
      <c r="E30" s="73">
        <v>3374.4</v>
      </c>
      <c r="F30" s="74">
        <v>3374.4</v>
      </c>
      <c r="G30" s="74">
        <v>0</v>
      </c>
      <c r="H30" s="75">
        <v>0</v>
      </c>
    </row>
    <row r="31" spans="1:8" x14ac:dyDescent="0.25">
      <c r="A31" s="70" t="s">
        <v>17</v>
      </c>
      <c r="B31" s="71">
        <v>2704.1646000000001</v>
      </c>
      <c r="C31" s="71">
        <v>2706.5030000000002</v>
      </c>
      <c r="D31" s="72">
        <v>1000</v>
      </c>
      <c r="E31" s="73">
        <v>2338.4</v>
      </c>
      <c r="F31" s="74">
        <v>2338.4</v>
      </c>
      <c r="G31" s="74">
        <v>0</v>
      </c>
      <c r="H31" s="75">
        <v>0</v>
      </c>
    </row>
    <row r="32" spans="1:8" x14ac:dyDescent="0.25">
      <c r="A32" s="70" t="s">
        <v>18</v>
      </c>
      <c r="B32" s="71">
        <v>4576.9224000000004</v>
      </c>
      <c r="C32" s="71">
        <v>4579.5455000000002</v>
      </c>
      <c r="D32" s="72">
        <v>1500</v>
      </c>
      <c r="E32" s="73">
        <v>3934.65</v>
      </c>
      <c r="F32" s="74">
        <v>3934.65</v>
      </c>
      <c r="G32" s="74">
        <v>0</v>
      </c>
      <c r="H32" s="75">
        <v>0</v>
      </c>
    </row>
    <row r="33" spans="1:8" x14ac:dyDescent="0.25">
      <c r="A33" s="70" t="s">
        <v>19</v>
      </c>
      <c r="B33" s="71">
        <v>21.663799999999998</v>
      </c>
      <c r="C33" s="71">
        <v>21.663799999999998</v>
      </c>
      <c r="D33" s="72">
        <v>1500</v>
      </c>
      <c r="E33" s="73">
        <v>0</v>
      </c>
      <c r="F33" s="74">
        <v>0</v>
      </c>
      <c r="G33" s="74">
        <v>0</v>
      </c>
      <c r="H33" s="75"/>
    </row>
    <row r="34" spans="1:8" ht="16.5" thickBot="1" x14ac:dyDescent="0.3">
      <c r="A34" s="76" t="s">
        <v>20</v>
      </c>
      <c r="B34" s="77">
        <v>1972.0192999999999</v>
      </c>
      <c r="C34" s="77">
        <v>1973.0889999999999</v>
      </c>
      <c r="D34" s="78">
        <v>1000</v>
      </c>
      <c r="E34" s="79">
        <v>1069.7</v>
      </c>
      <c r="F34" s="80">
        <v>1069.7</v>
      </c>
      <c r="G34" s="80">
        <v>0</v>
      </c>
      <c r="H34" s="81">
        <v>0</v>
      </c>
    </row>
    <row r="35" spans="1:8" x14ac:dyDescent="0.2">
      <c r="A35" s="51"/>
      <c r="B35" s="51"/>
      <c r="C35" s="51"/>
      <c r="D35" s="51"/>
      <c r="E35" s="82">
        <v>14648.65</v>
      </c>
      <c r="F35" s="83">
        <v>14648.65</v>
      </c>
      <c r="G35" s="83">
        <v>0</v>
      </c>
      <c r="H35" s="51"/>
    </row>
  </sheetData>
  <mergeCells count="12">
    <mergeCell ref="A21:H21"/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4"/>
  <sheetViews>
    <sheetView workbookViewId="0">
      <selection activeCell="A20" sqref="A20:Z34"/>
    </sheetView>
  </sheetViews>
  <sheetFormatPr defaultRowHeight="12.75" x14ac:dyDescent="0.2"/>
  <cols>
    <col min="1" max="1" width="25.85546875" customWidth="1"/>
  </cols>
  <sheetData>
    <row r="2" spans="1:26" ht="25.5" x14ac:dyDescent="0.2">
      <c r="A2" s="84"/>
      <c r="B2" s="89"/>
      <c r="C2" s="84"/>
      <c r="D2" s="96" t="s">
        <v>23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24</v>
      </c>
      <c r="C7" s="97" t="s">
        <v>25</v>
      </c>
      <c r="D7" s="97" t="s">
        <v>26</v>
      </c>
      <c r="E7" s="97" t="s">
        <v>27</v>
      </c>
      <c r="F7" s="97" t="s">
        <v>28</v>
      </c>
      <c r="G7" s="97" t="s">
        <v>29</v>
      </c>
      <c r="H7" s="97" t="s">
        <v>30</v>
      </c>
      <c r="I7" s="97" t="s">
        <v>31</v>
      </c>
      <c r="J7" s="97" t="s">
        <v>32</v>
      </c>
      <c r="K7" s="97" t="s">
        <v>33</v>
      </c>
      <c r="L7" s="97" t="s">
        <v>34</v>
      </c>
      <c r="M7" s="97" t="s">
        <v>35</v>
      </c>
      <c r="N7" s="97" t="s">
        <v>36</v>
      </c>
      <c r="O7" s="97" t="s">
        <v>37</v>
      </c>
      <c r="P7" s="97" t="s">
        <v>38</v>
      </c>
      <c r="Q7" s="97" t="s">
        <v>39</v>
      </c>
      <c r="R7" s="97" t="s">
        <v>40</v>
      </c>
      <c r="S7" s="97" t="s">
        <v>41</v>
      </c>
      <c r="T7" s="97" t="s">
        <v>42</v>
      </c>
      <c r="U7" s="97" t="s">
        <v>43</v>
      </c>
      <c r="V7" s="97" t="s">
        <v>44</v>
      </c>
      <c r="W7" s="97" t="s">
        <v>45</v>
      </c>
      <c r="X7" s="97" t="s">
        <v>46</v>
      </c>
      <c r="Y7" s="100" t="s">
        <v>47</v>
      </c>
      <c r="Z7" s="98" t="s">
        <v>48</v>
      </c>
    </row>
    <row r="8" spans="1:26" x14ac:dyDescent="0.2">
      <c r="A8" s="87" t="s">
        <v>14</v>
      </c>
      <c r="B8" s="91">
        <v>0.16800000000000001</v>
      </c>
      <c r="C8" s="92">
        <v>0.16600000000000001</v>
      </c>
      <c r="D8" s="92">
        <v>0.16600000000000001</v>
      </c>
      <c r="E8" s="92">
        <v>0.16500000000000001</v>
      </c>
      <c r="F8" s="92">
        <v>0.16500000000000001</v>
      </c>
      <c r="G8" s="92">
        <v>0.16500000000000001</v>
      </c>
      <c r="H8" s="92">
        <v>0.16500000000000001</v>
      </c>
      <c r="I8" s="92">
        <v>0.16400000000000001</v>
      </c>
      <c r="J8" s="92">
        <v>0.16500000000000001</v>
      </c>
      <c r="K8" s="93">
        <v>0.16600000000000001</v>
      </c>
      <c r="L8" s="93">
        <v>0.16500000000000001</v>
      </c>
      <c r="M8" s="93">
        <v>0.16700000000000001</v>
      </c>
      <c r="N8" s="93">
        <v>0.16600000000000001</v>
      </c>
      <c r="O8" s="93">
        <v>0.16400000000000001</v>
      </c>
      <c r="P8" s="93">
        <v>0.16400000000000001</v>
      </c>
      <c r="Q8" s="93">
        <v>0.16500000000000001</v>
      </c>
      <c r="R8" s="93">
        <v>0.16400000000000001</v>
      </c>
      <c r="S8" s="93">
        <v>0.16400000000000001</v>
      </c>
      <c r="T8" s="93">
        <v>0.16300000000000001</v>
      </c>
      <c r="U8" s="93">
        <v>0.16400000000000001</v>
      </c>
      <c r="V8" s="93">
        <v>0.16600000000000001</v>
      </c>
      <c r="W8" s="93">
        <v>0.16500000000000001</v>
      </c>
      <c r="X8" s="93">
        <v>0.16600000000000001</v>
      </c>
      <c r="Y8" s="101">
        <v>0.16400000000000001</v>
      </c>
      <c r="Z8" s="99">
        <v>3.9620000000000006</v>
      </c>
    </row>
    <row r="9" spans="1:26" x14ac:dyDescent="0.2">
      <c r="A9" s="87" t="s">
        <v>15</v>
      </c>
      <c r="B9" s="91">
        <v>132.6</v>
      </c>
      <c r="C9" s="92">
        <v>122.10000000000001</v>
      </c>
      <c r="D9" s="92">
        <v>122.4</v>
      </c>
      <c r="E9" s="92">
        <v>118.5</v>
      </c>
      <c r="F9" s="92">
        <v>125.7</v>
      </c>
      <c r="G9" s="92">
        <v>153.30000000000001</v>
      </c>
      <c r="H9" s="92">
        <v>263.39999999999998</v>
      </c>
      <c r="I9" s="92">
        <v>433.8</v>
      </c>
      <c r="J9" s="92">
        <v>441.6</v>
      </c>
      <c r="K9" s="93">
        <v>384</v>
      </c>
      <c r="L9" s="93">
        <v>366.90000000000003</v>
      </c>
      <c r="M9" s="93">
        <v>308.10000000000002</v>
      </c>
      <c r="N9" s="93">
        <v>244.8</v>
      </c>
      <c r="O9" s="93">
        <v>270.89999999999998</v>
      </c>
      <c r="P9" s="93">
        <v>246.9</v>
      </c>
      <c r="Q9" s="93">
        <v>248.1</v>
      </c>
      <c r="R9" s="93">
        <v>240.9</v>
      </c>
      <c r="S9" s="93">
        <v>252.3</v>
      </c>
      <c r="T9" s="93">
        <v>259.8</v>
      </c>
      <c r="U9" s="93">
        <v>216</v>
      </c>
      <c r="V9" s="93">
        <v>246.9</v>
      </c>
      <c r="W9" s="93">
        <v>205.20000000000002</v>
      </c>
      <c r="X9" s="93">
        <v>157.20000000000002</v>
      </c>
      <c r="Y9" s="101">
        <v>144.9</v>
      </c>
      <c r="Z9" s="106">
        <v>5706.2999999999993</v>
      </c>
    </row>
    <row r="10" spans="1:26" x14ac:dyDescent="0.2">
      <c r="A10" s="87" t="s">
        <v>16</v>
      </c>
      <c r="B10" s="91">
        <v>92</v>
      </c>
      <c r="C10" s="92">
        <v>86.4</v>
      </c>
      <c r="D10" s="92">
        <v>86</v>
      </c>
      <c r="E10" s="92">
        <v>85.2</v>
      </c>
      <c r="F10" s="92">
        <v>88.4</v>
      </c>
      <c r="G10" s="92">
        <v>98.4</v>
      </c>
      <c r="H10" s="92">
        <v>110.8</v>
      </c>
      <c r="I10" s="92">
        <v>130.80000000000001</v>
      </c>
      <c r="J10" s="92">
        <v>218.8</v>
      </c>
      <c r="K10" s="93">
        <v>230.4</v>
      </c>
      <c r="L10" s="93">
        <v>277.60000000000002</v>
      </c>
      <c r="M10" s="93">
        <v>249.6</v>
      </c>
      <c r="N10" s="93">
        <v>187.20000000000002</v>
      </c>
      <c r="O10" s="93">
        <v>284.8</v>
      </c>
      <c r="P10" s="93">
        <v>270.39999999999998</v>
      </c>
      <c r="Q10" s="93">
        <v>183.6</v>
      </c>
      <c r="R10" s="93">
        <v>140.4</v>
      </c>
      <c r="S10" s="93">
        <v>178.4</v>
      </c>
      <c r="T10" s="93">
        <v>171.20000000000002</v>
      </c>
      <c r="U10" s="93">
        <v>166.8</v>
      </c>
      <c r="V10" s="93">
        <v>126.8</v>
      </c>
      <c r="W10" s="93">
        <v>166.4</v>
      </c>
      <c r="X10" s="93">
        <v>140.4</v>
      </c>
      <c r="Y10" s="101">
        <v>128.80000000000001</v>
      </c>
      <c r="Z10" s="106">
        <v>3899.6000000000008</v>
      </c>
    </row>
    <row r="11" spans="1:26" x14ac:dyDescent="0.2">
      <c r="A11" s="87" t="s">
        <v>17</v>
      </c>
      <c r="B11" s="91">
        <v>52.4</v>
      </c>
      <c r="C11" s="92">
        <v>47.6</v>
      </c>
      <c r="D11" s="92">
        <v>47.800000000000004</v>
      </c>
      <c r="E11" s="92">
        <v>46.800000000000004</v>
      </c>
      <c r="F11" s="92">
        <v>49</v>
      </c>
      <c r="G11" s="92">
        <v>55</v>
      </c>
      <c r="H11" s="92">
        <v>55.800000000000004</v>
      </c>
      <c r="I11" s="92">
        <v>68.900000000000006</v>
      </c>
      <c r="J11" s="92">
        <v>122.3</v>
      </c>
      <c r="K11" s="93">
        <v>147.30000000000001</v>
      </c>
      <c r="L11" s="93">
        <v>190.9</v>
      </c>
      <c r="M11" s="93">
        <v>172.4</v>
      </c>
      <c r="N11" s="93">
        <v>140.6</v>
      </c>
      <c r="O11" s="93">
        <v>206.3</v>
      </c>
      <c r="P11" s="93">
        <v>185</v>
      </c>
      <c r="Q11" s="93">
        <v>96.3</v>
      </c>
      <c r="R11" s="93">
        <v>85.4</v>
      </c>
      <c r="S11" s="93">
        <v>131.69999999999999</v>
      </c>
      <c r="T11" s="93">
        <v>119.2</v>
      </c>
      <c r="U11" s="93">
        <v>116.8</v>
      </c>
      <c r="V11" s="93">
        <v>77.400000000000006</v>
      </c>
      <c r="W11" s="93">
        <v>121.8</v>
      </c>
      <c r="X11" s="93">
        <v>100.2</v>
      </c>
      <c r="Y11" s="101">
        <v>94.600000000000009</v>
      </c>
      <c r="Z11" s="106">
        <v>2531.5</v>
      </c>
    </row>
    <row r="12" spans="1:26" x14ac:dyDescent="0.2">
      <c r="A12" s="87" t="s">
        <v>18</v>
      </c>
      <c r="B12" s="91">
        <v>132.75</v>
      </c>
      <c r="C12" s="92">
        <v>122.25</v>
      </c>
      <c r="D12" s="92">
        <v>122.7</v>
      </c>
      <c r="E12" s="92">
        <v>118.65</v>
      </c>
      <c r="F12" s="92">
        <v>126.15</v>
      </c>
      <c r="G12" s="92">
        <v>153.30000000000001</v>
      </c>
      <c r="H12" s="92">
        <v>264.14999999999998</v>
      </c>
      <c r="I12" s="92">
        <v>434.55</v>
      </c>
      <c r="J12" s="92">
        <v>442.5</v>
      </c>
      <c r="K12" s="93">
        <v>384.75</v>
      </c>
      <c r="L12" s="93">
        <v>367.8</v>
      </c>
      <c r="M12" s="93">
        <v>308.7</v>
      </c>
      <c r="N12" s="93">
        <v>245.55</v>
      </c>
      <c r="O12" s="93">
        <v>271.5</v>
      </c>
      <c r="P12" s="93">
        <v>247.35</v>
      </c>
      <c r="Q12" s="93">
        <v>248.70000000000002</v>
      </c>
      <c r="R12" s="93">
        <v>241.20000000000002</v>
      </c>
      <c r="S12" s="93">
        <v>252.9</v>
      </c>
      <c r="T12" s="93">
        <v>260.39999999999998</v>
      </c>
      <c r="U12" s="93">
        <v>216.75</v>
      </c>
      <c r="V12" s="93">
        <v>247.20000000000002</v>
      </c>
      <c r="W12" s="93">
        <v>205.5</v>
      </c>
      <c r="X12" s="93">
        <v>157.80000000000001</v>
      </c>
      <c r="Y12" s="101">
        <v>145.05000000000001</v>
      </c>
      <c r="Z12" s="106">
        <v>5718.15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39.1</v>
      </c>
      <c r="C14" s="92">
        <v>38.800000000000004</v>
      </c>
      <c r="D14" s="92">
        <v>37.9</v>
      </c>
      <c r="E14" s="92">
        <v>38</v>
      </c>
      <c r="F14" s="92">
        <v>39.4</v>
      </c>
      <c r="G14" s="92">
        <v>43.1</v>
      </c>
      <c r="H14" s="92">
        <v>54.6</v>
      </c>
      <c r="I14" s="92">
        <v>61.7</v>
      </c>
      <c r="J14" s="92">
        <v>96.100000000000009</v>
      </c>
      <c r="K14" s="93">
        <v>81.900000000000006</v>
      </c>
      <c r="L14" s="93">
        <v>86.3</v>
      </c>
      <c r="M14" s="93">
        <v>76.2</v>
      </c>
      <c r="N14" s="93">
        <v>46</v>
      </c>
      <c r="O14" s="93">
        <v>78.100000000000009</v>
      </c>
      <c r="P14" s="93">
        <v>84.4</v>
      </c>
      <c r="Q14" s="93">
        <v>86.7</v>
      </c>
      <c r="R14" s="93">
        <v>54.4</v>
      </c>
      <c r="S14" s="93">
        <v>46.2</v>
      </c>
      <c r="T14" s="93">
        <v>51.7</v>
      </c>
      <c r="U14" s="93">
        <v>49.6</v>
      </c>
      <c r="V14" s="93">
        <v>48.9</v>
      </c>
      <c r="W14" s="93">
        <v>44</v>
      </c>
      <c r="X14" s="93">
        <v>39.700000000000003</v>
      </c>
      <c r="Y14" s="101">
        <v>33.9</v>
      </c>
      <c r="Z14" s="106">
        <v>1356.7000000000003</v>
      </c>
    </row>
    <row r="15" spans="1:26" ht="16.5" thickBot="1" x14ac:dyDescent="0.3">
      <c r="A15" s="102" t="s">
        <v>49</v>
      </c>
      <c r="B15" s="103">
        <v>449.01800000000003</v>
      </c>
      <c r="C15" s="103">
        <v>417.31600000000003</v>
      </c>
      <c r="D15" s="103">
        <v>416.96599999999995</v>
      </c>
      <c r="E15" s="103">
        <v>407.31500000000005</v>
      </c>
      <c r="F15" s="103">
        <v>428.81499999999994</v>
      </c>
      <c r="G15" s="103">
        <v>503.26500000000004</v>
      </c>
      <c r="H15" s="103">
        <v>748.91500000000008</v>
      </c>
      <c r="I15" s="103">
        <v>1129.914</v>
      </c>
      <c r="J15" s="103">
        <v>1321.4649999999999</v>
      </c>
      <c r="K15" s="103">
        <v>1228.5160000000001</v>
      </c>
      <c r="L15" s="103">
        <v>1289.665</v>
      </c>
      <c r="M15" s="103">
        <v>1115.1669999999999</v>
      </c>
      <c r="N15" s="103">
        <v>864.31600000000003</v>
      </c>
      <c r="O15" s="103">
        <v>1111.7639999999999</v>
      </c>
      <c r="P15" s="103">
        <v>1034.2139999999999</v>
      </c>
      <c r="Q15" s="103">
        <v>863.56500000000005</v>
      </c>
      <c r="R15" s="103">
        <v>762.46400000000006</v>
      </c>
      <c r="S15" s="103">
        <v>861.6640000000001</v>
      </c>
      <c r="T15" s="103">
        <v>862.46300000000008</v>
      </c>
      <c r="U15" s="103">
        <v>766.11400000000003</v>
      </c>
      <c r="V15" s="103">
        <v>747.36599999999999</v>
      </c>
      <c r="W15" s="103">
        <v>743.06500000000005</v>
      </c>
      <c r="X15" s="103">
        <v>595.46600000000012</v>
      </c>
      <c r="Y15" s="104">
        <v>547.4140000000001</v>
      </c>
      <c r="Z15" s="105">
        <v>19216.212000000003</v>
      </c>
    </row>
    <row r="21" spans="1:26" ht="25.5" x14ac:dyDescent="0.2">
      <c r="A21" s="107"/>
      <c r="B21" s="112"/>
      <c r="C21" s="107"/>
      <c r="D21" s="119" t="s">
        <v>23</v>
      </c>
      <c r="E21" s="112"/>
      <c r="F21" s="112"/>
      <c r="G21" s="112"/>
      <c r="H21" s="112"/>
      <c r="I21" s="112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</row>
    <row r="22" spans="1:26" ht="18.75" x14ac:dyDescent="0.2">
      <c r="A22" s="107"/>
      <c r="B22" s="111"/>
      <c r="C22" s="107"/>
      <c r="D22" s="113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15.75" x14ac:dyDescent="0.2">
      <c r="A23" s="107"/>
      <c r="B23" s="111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9" t="s">
        <v>21</v>
      </c>
    </row>
    <row r="24" spans="1:26" ht="18.75" x14ac:dyDescent="0.2">
      <c r="A24" s="118" t="s">
        <v>13</v>
      </c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8" t="s">
        <v>12</v>
      </c>
    </row>
    <row r="25" spans="1:26" ht="13.5" thickBot="1" x14ac:dyDescent="0.25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6.5" thickBot="1" x14ac:dyDescent="0.25">
      <c r="A26" s="117" t="s">
        <v>0</v>
      </c>
      <c r="B26" s="120" t="s">
        <v>24</v>
      </c>
      <c r="C26" s="120" t="s">
        <v>25</v>
      </c>
      <c r="D26" s="120" t="s">
        <v>26</v>
      </c>
      <c r="E26" s="120" t="s">
        <v>27</v>
      </c>
      <c r="F26" s="120" t="s">
        <v>28</v>
      </c>
      <c r="G26" s="120" t="s">
        <v>29</v>
      </c>
      <c r="H26" s="120" t="s">
        <v>30</v>
      </c>
      <c r="I26" s="120" t="s">
        <v>31</v>
      </c>
      <c r="J26" s="120" t="s">
        <v>32</v>
      </c>
      <c r="K26" s="120" t="s">
        <v>33</v>
      </c>
      <c r="L26" s="120" t="s">
        <v>34</v>
      </c>
      <c r="M26" s="120" t="s">
        <v>35</v>
      </c>
      <c r="N26" s="120" t="s">
        <v>36</v>
      </c>
      <c r="O26" s="120" t="s">
        <v>37</v>
      </c>
      <c r="P26" s="120" t="s">
        <v>38</v>
      </c>
      <c r="Q26" s="120" t="s">
        <v>39</v>
      </c>
      <c r="R26" s="120" t="s">
        <v>40</v>
      </c>
      <c r="S26" s="120" t="s">
        <v>41</v>
      </c>
      <c r="T26" s="120" t="s">
        <v>42</v>
      </c>
      <c r="U26" s="120" t="s">
        <v>43</v>
      </c>
      <c r="V26" s="120" t="s">
        <v>44</v>
      </c>
      <c r="W26" s="120" t="s">
        <v>45</v>
      </c>
      <c r="X26" s="120" t="s">
        <v>46</v>
      </c>
      <c r="Y26" s="123" t="s">
        <v>47</v>
      </c>
      <c r="Z26" s="121" t="s">
        <v>48</v>
      </c>
    </row>
    <row r="27" spans="1:26" x14ac:dyDescent="0.2">
      <c r="A27" s="110" t="s">
        <v>14</v>
      </c>
      <c r="B27" s="114"/>
      <c r="C27" s="115"/>
      <c r="D27" s="115"/>
      <c r="E27" s="115"/>
      <c r="F27" s="115"/>
      <c r="G27" s="115"/>
      <c r="H27" s="115"/>
      <c r="I27" s="115"/>
      <c r="J27" s="115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24"/>
      <c r="Z27" s="122">
        <v>0</v>
      </c>
    </row>
    <row r="28" spans="1:26" x14ac:dyDescent="0.2">
      <c r="A28" s="110" t="s">
        <v>15</v>
      </c>
      <c r="B28" s="114">
        <v>110.4</v>
      </c>
      <c r="C28" s="115">
        <v>100.2</v>
      </c>
      <c r="D28" s="115">
        <v>95.4</v>
      </c>
      <c r="E28" s="115">
        <v>88.5</v>
      </c>
      <c r="F28" s="115">
        <v>86.7</v>
      </c>
      <c r="G28" s="115">
        <v>91.2</v>
      </c>
      <c r="H28" s="115">
        <v>144.30000000000001</v>
      </c>
      <c r="I28" s="115">
        <v>283.5</v>
      </c>
      <c r="J28" s="115">
        <v>279.60000000000002</v>
      </c>
      <c r="K28" s="116">
        <v>270.3</v>
      </c>
      <c r="L28" s="116">
        <v>280.5</v>
      </c>
      <c r="M28" s="116">
        <v>223.5</v>
      </c>
      <c r="N28" s="116">
        <v>177</v>
      </c>
      <c r="O28" s="116">
        <v>204.6</v>
      </c>
      <c r="P28" s="116">
        <v>174</v>
      </c>
      <c r="Q28" s="116">
        <v>188.70000000000002</v>
      </c>
      <c r="R28" s="116">
        <v>165</v>
      </c>
      <c r="S28" s="116">
        <v>155.4</v>
      </c>
      <c r="T28" s="116">
        <v>168.9</v>
      </c>
      <c r="U28" s="116">
        <v>131.69999999999999</v>
      </c>
      <c r="V28" s="116">
        <v>159.9</v>
      </c>
      <c r="W28" s="116">
        <v>140.4</v>
      </c>
      <c r="X28" s="116">
        <v>109.8</v>
      </c>
      <c r="Y28" s="124">
        <v>102</v>
      </c>
      <c r="Z28" s="129">
        <v>3931.5000000000005</v>
      </c>
    </row>
    <row r="29" spans="1:26" x14ac:dyDescent="0.2">
      <c r="A29" s="110" t="s">
        <v>16</v>
      </c>
      <c r="B29" s="114">
        <v>82.8</v>
      </c>
      <c r="C29" s="115">
        <v>68.8</v>
      </c>
      <c r="D29" s="115">
        <v>67.599999999999994</v>
      </c>
      <c r="E29" s="115">
        <v>64.400000000000006</v>
      </c>
      <c r="F29" s="115">
        <v>64.400000000000006</v>
      </c>
      <c r="G29" s="115">
        <v>62.800000000000004</v>
      </c>
      <c r="H29" s="115">
        <v>65.2</v>
      </c>
      <c r="I29" s="115">
        <v>80.8</v>
      </c>
      <c r="J29" s="115">
        <v>195.20000000000002</v>
      </c>
      <c r="K29" s="116">
        <v>242</v>
      </c>
      <c r="L29" s="116">
        <v>266.8</v>
      </c>
      <c r="M29" s="116">
        <v>229.6</v>
      </c>
      <c r="N29" s="116">
        <v>168.4</v>
      </c>
      <c r="O29" s="116">
        <v>262.39999999999998</v>
      </c>
      <c r="P29" s="116">
        <v>266.39999999999998</v>
      </c>
      <c r="Q29" s="116">
        <v>173.6</v>
      </c>
      <c r="R29" s="116">
        <v>115.60000000000001</v>
      </c>
      <c r="S29" s="116">
        <v>144.80000000000001</v>
      </c>
      <c r="T29" s="116">
        <v>138.4</v>
      </c>
      <c r="U29" s="116">
        <v>134</v>
      </c>
      <c r="V29" s="116">
        <v>96.8</v>
      </c>
      <c r="W29" s="116">
        <v>141.6</v>
      </c>
      <c r="X29" s="116">
        <v>123.2</v>
      </c>
      <c r="Y29" s="124">
        <v>118.8</v>
      </c>
      <c r="Z29" s="129">
        <v>3374.4</v>
      </c>
    </row>
    <row r="30" spans="1:26" x14ac:dyDescent="0.2">
      <c r="A30" s="110" t="s">
        <v>17</v>
      </c>
      <c r="B30" s="114">
        <v>52.300000000000004</v>
      </c>
      <c r="C30" s="115">
        <v>40</v>
      </c>
      <c r="D30" s="115">
        <v>39.300000000000004</v>
      </c>
      <c r="E30" s="115">
        <v>37</v>
      </c>
      <c r="F30" s="115">
        <v>37.300000000000004</v>
      </c>
      <c r="G30" s="115">
        <v>37.200000000000003</v>
      </c>
      <c r="H30" s="115">
        <v>38.4</v>
      </c>
      <c r="I30" s="115">
        <v>47.6</v>
      </c>
      <c r="J30" s="115">
        <v>104.4</v>
      </c>
      <c r="K30" s="116">
        <v>160.80000000000001</v>
      </c>
      <c r="L30" s="116">
        <v>184.3</v>
      </c>
      <c r="M30" s="116">
        <v>166.8</v>
      </c>
      <c r="N30" s="116">
        <v>138.1</v>
      </c>
      <c r="O30" s="116">
        <v>197.9</v>
      </c>
      <c r="P30" s="116">
        <v>186</v>
      </c>
      <c r="Q30" s="116">
        <v>87.4</v>
      </c>
      <c r="R30" s="116">
        <v>76.2</v>
      </c>
      <c r="S30" s="116">
        <v>119.9</v>
      </c>
      <c r="T30" s="116">
        <v>111.2</v>
      </c>
      <c r="U30" s="116">
        <v>106.4</v>
      </c>
      <c r="V30" s="116">
        <v>66.900000000000006</v>
      </c>
      <c r="W30" s="116">
        <v>114.5</v>
      </c>
      <c r="X30" s="116">
        <v>95.600000000000009</v>
      </c>
      <c r="Y30" s="124">
        <v>92.9</v>
      </c>
      <c r="Z30" s="129">
        <v>2338.4000000000005</v>
      </c>
    </row>
    <row r="31" spans="1:26" x14ac:dyDescent="0.2">
      <c r="A31" s="110" t="s">
        <v>18</v>
      </c>
      <c r="B31" s="114">
        <v>110.55</v>
      </c>
      <c r="C31" s="115">
        <v>100.05</v>
      </c>
      <c r="D31" s="115">
        <v>95.4</v>
      </c>
      <c r="E31" s="115">
        <v>88.8</v>
      </c>
      <c r="F31" s="115">
        <v>86.850000000000009</v>
      </c>
      <c r="G31" s="115">
        <v>91.2</v>
      </c>
      <c r="H31" s="115">
        <v>144.45000000000002</v>
      </c>
      <c r="I31" s="115">
        <v>283.5</v>
      </c>
      <c r="J31" s="115">
        <v>279.90000000000003</v>
      </c>
      <c r="K31" s="116">
        <v>270.60000000000002</v>
      </c>
      <c r="L31" s="116">
        <v>280.8</v>
      </c>
      <c r="M31" s="116">
        <v>223.8</v>
      </c>
      <c r="N31" s="116">
        <v>177</v>
      </c>
      <c r="O31" s="116">
        <v>204.75</v>
      </c>
      <c r="P31" s="116">
        <v>174</v>
      </c>
      <c r="Q31" s="116">
        <v>189</v>
      </c>
      <c r="R31" s="116">
        <v>165.3</v>
      </c>
      <c r="S31" s="116">
        <v>155.4</v>
      </c>
      <c r="T31" s="116">
        <v>169.05</v>
      </c>
      <c r="U31" s="116">
        <v>131.69999999999999</v>
      </c>
      <c r="V31" s="116">
        <v>160.20000000000002</v>
      </c>
      <c r="W31" s="116">
        <v>140.4</v>
      </c>
      <c r="X31" s="116">
        <v>109.65</v>
      </c>
      <c r="Y31" s="124">
        <v>102.3</v>
      </c>
      <c r="Z31" s="129">
        <v>3934.6500000000005</v>
      </c>
    </row>
    <row r="32" spans="1:26" x14ac:dyDescent="0.2">
      <c r="A32" s="110" t="s">
        <v>19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9">
        <v>0</v>
      </c>
    </row>
    <row r="33" spans="1:26" x14ac:dyDescent="0.2">
      <c r="A33" s="110" t="s">
        <v>20</v>
      </c>
      <c r="B33" s="114">
        <v>31.3</v>
      </c>
      <c r="C33" s="115">
        <v>29.8</v>
      </c>
      <c r="D33" s="115">
        <v>29</v>
      </c>
      <c r="E33" s="115">
        <v>28.6</v>
      </c>
      <c r="F33" s="115">
        <v>27.6</v>
      </c>
      <c r="G33" s="115">
        <v>26.7</v>
      </c>
      <c r="H33" s="115">
        <v>28</v>
      </c>
      <c r="I33" s="115">
        <v>34.1</v>
      </c>
      <c r="J33" s="115">
        <v>92.5</v>
      </c>
      <c r="K33" s="116">
        <v>82.7</v>
      </c>
      <c r="L33" s="116">
        <v>84.8</v>
      </c>
      <c r="M33" s="116">
        <v>64.599999999999994</v>
      </c>
      <c r="N33" s="116">
        <v>31.900000000000002</v>
      </c>
      <c r="O33" s="116">
        <v>66.900000000000006</v>
      </c>
      <c r="P33" s="116">
        <v>82.3</v>
      </c>
      <c r="Q33" s="116">
        <v>87.7</v>
      </c>
      <c r="R33" s="116">
        <v>40.5</v>
      </c>
      <c r="S33" s="116">
        <v>26.8</v>
      </c>
      <c r="T33" s="116">
        <v>28.8</v>
      </c>
      <c r="U33" s="116">
        <v>29</v>
      </c>
      <c r="V33" s="116">
        <v>31</v>
      </c>
      <c r="W33" s="116">
        <v>28.5</v>
      </c>
      <c r="X33" s="116">
        <v>29</v>
      </c>
      <c r="Y33" s="124">
        <v>27.6</v>
      </c>
      <c r="Z33" s="129">
        <v>1069.6999999999998</v>
      </c>
    </row>
    <row r="34" spans="1:26" ht="16.5" thickBot="1" x14ac:dyDescent="0.3">
      <c r="A34" s="125" t="s">
        <v>49</v>
      </c>
      <c r="B34" s="126">
        <v>387.35</v>
      </c>
      <c r="C34" s="126">
        <v>338.85</v>
      </c>
      <c r="D34" s="126">
        <v>326.70000000000005</v>
      </c>
      <c r="E34" s="126">
        <v>307.3</v>
      </c>
      <c r="F34" s="126">
        <v>302.85000000000008</v>
      </c>
      <c r="G34" s="126">
        <v>309.09999999999997</v>
      </c>
      <c r="H34" s="126">
        <v>420.35</v>
      </c>
      <c r="I34" s="126">
        <v>729.50000000000011</v>
      </c>
      <c r="J34" s="126">
        <v>951.60000000000014</v>
      </c>
      <c r="K34" s="126">
        <v>1026.3999999999999</v>
      </c>
      <c r="L34" s="126">
        <v>1097.1999999999998</v>
      </c>
      <c r="M34" s="126">
        <v>908.30000000000007</v>
      </c>
      <c r="N34" s="126">
        <v>692.4</v>
      </c>
      <c r="O34" s="126">
        <v>936.55</v>
      </c>
      <c r="P34" s="126">
        <v>882.69999999999993</v>
      </c>
      <c r="Q34" s="126">
        <v>726.40000000000009</v>
      </c>
      <c r="R34" s="126">
        <v>562.6</v>
      </c>
      <c r="S34" s="126">
        <v>602.29999999999995</v>
      </c>
      <c r="T34" s="126">
        <v>616.34999999999991</v>
      </c>
      <c r="U34" s="126">
        <v>532.79999999999995</v>
      </c>
      <c r="V34" s="126">
        <v>514.80000000000007</v>
      </c>
      <c r="W34" s="126">
        <v>565.4</v>
      </c>
      <c r="X34" s="126">
        <v>467.25</v>
      </c>
      <c r="Y34" s="127">
        <v>443.60000000000008</v>
      </c>
      <c r="Z34" s="128">
        <v>14648.650000000001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2023-06-22T07:44:38Z</dcterms:modified>
</cp:coreProperties>
</file>